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19 год\4 кв. 2019\ОТПРАВКА\МРСК СИБИРИ\Минэнерго\"/>
    </mc:Choice>
  </mc:AlternateContent>
  <bookViews>
    <workbookView xWindow="0" yWindow="0" windowWidth="19755" windowHeight="8190" tabRatio="602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#REF!,#REF!,#REF!,#REF!,#REF!,#REF!,#REF!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#REF!,#REF!,#REF!,#REF!,#REF!,'[12]14кв'!P1_SCOPE_CORR,'[12]14кв'!P2_SCOPE_CORR</definedName>
    <definedName name="SCOPE_CPR">#REF!</definedName>
    <definedName name="SCOPE_DOP">#REF!,'[12]14кв'!P1_SCOPE_DOP</definedName>
    <definedName name="SCOPE_DOP2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#REF!,#REF!,#REF!,#REF!,'[12]14кв'!P1_SCOPE_FST7</definedName>
    <definedName name="SCOPE_FULL_LOAD">P16_SCOPE_FULL_LOAD,P17_SCOPE_FULL_LOAD</definedName>
    <definedName name="SCOPE_IND">#REF!,#REF!,'[12]14кв'!P1_SCOPE_IND,'[12]14кв'!P2_SCOPE_IND,'[12]14кв'!P3_SCOPE_IND,'[12]14кв'!P4_SCOPE_IND</definedName>
    <definedName name="SCOPE_IND2">#REF!,#REF!,#REF!,'[12]14кв'!P1_SCOPE_IND2,'[12]14кв'!P2_SCOPE_IND2,'[12]14кв'!P3_SCOPE_IND2,'[12]14кв'!P4_SCOPE_IND2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#REF!,#REF!,#REF!,'[12]14кв'!P1_SCOPE_NotInd3,'[12]14кв'!P2_SCOPE_NotInd3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#REF!,#REF!,#REF!,#REF!,#REF!,'[12]14кв'!P1_SCOPE_SAVE2,'[12]14кв'!P2_SCOPE_SAVE2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#REF!,#REF!,#REF!,#REF!,#REF!,'[12]14кв'!P1_SCOPE_SV_LD1</definedName>
    <definedName name="SCOPE_SV_LD2">#REF!</definedName>
    <definedName name="SCOPE_SV_PRT">P1_SCOPE_SV_PRT,P2_SCOPE_SV_PRT,P3_SCOPE_SV_PRT</definedName>
    <definedName name="SCOPE_TP">#REF!,#REF!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[13]TEHSHEET!$I$42:$I$45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[14]Рейтинг!$A$14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[15]Заголовок!$B$15</definedName>
    <definedName name="БС">[16]Справочники!$A$4:$A$6</definedName>
    <definedName name="в23ё">#N/A</definedName>
    <definedName name="вв">#REF!</definedName>
    <definedName name="вв110">'[17]ПС рек'!#REF!</definedName>
    <definedName name="вв20">'[17]ПС рек'!#REF!</definedName>
    <definedName name="вв220">'[17]ПС рек'!#REF!</definedName>
    <definedName name="вв330">'[17]ПС рек'!#REF!</definedName>
    <definedName name="вв35">'[17]ПС рек'!#REF!</definedName>
    <definedName name="вв500">'[17]ПС рек'!#REF!</definedName>
    <definedName name="вв750">'[17]ПС рек'!#REF!</definedName>
    <definedName name="ввв">#REF!</definedName>
    <definedName name="Вид_Бизнеса">[18]t_настройки!#REF!</definedName>
    <definedName name="Виды_деятельности">[19]t_настройки!$I$43:$I$61</definedName>
    <definedName name="ВЛТРАССА">'[17]ЛЭП нов'!#REF!</definedName>
    <definedName name="вн20">'[17]ПС рек'!#REF!</definedName>
    <definedName name="всего">'[17]ПС рек'!#REF!</definedName>
    <definedName name="второй">#REF!</definedName>
    <definedName name="Выполнение">[20]Лист1!$L$7</definedName>
    <definedName name="выц">#REF!</definedName>
    <definedName name="гггр">#N/A</definedName>
    <definedName name="Год">[19]t_настройки!$I$8:$I$20</definedName>
    <definedName name="Год_выбрано">[19]t_настройки!$I$81</definedName>
    <definedName name="Год_Выбрано_Название">[19]t_настройки!$J$75</definedName>
    <definedName name="График_1_параметр">[19]t_настройки!$I$94:$I$101</definedName>
    <definedName name="График_3_параметр">[19]t_настройки!$I$104:$I$105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[19]t_настройки!$I$78</definedName>
    <definedName name="ДЗО_Выбрано_Название">[19]t_настройки!$I$87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[21]Справочники!$A$26:$A$28</definedName>
    <definedName name="дтп">'[17]ПС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й">#N/A</definedName>
    <definedName name="йй">#REF!</definedName>
    <definedName name="иии">#REF!</definedName>
    <definedName name="ййй">#REF!</definedName>
    <definedName name="йййййййййййййййййййййййй">#N/A</definedName>
    <definedName name="йцу">#N/A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[22]t_Настройки!$B$70:$B$73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'[17]ЛЭП нов'!#REF!</definedName>
    <definedName name="мтп">'[17]ПС рек'!#REF!</definedName>
    <definedName name="мым">#N/A</definedName>
    <definedName name="Н5">[23]Данные!$I$7</definedName>
    <definedName name="НАПР">'[17]ПС рек'!#REF!</definedName>
    <definedName name="ната">#REF!</definedName>
    <definedName name="НачалоНедели">#REF!</definedName>
    <definedName name="нгг">#REF!</definedName>
    <definedName name="Невыполнение">[20]Лист1!$G$7:$G$23</definedName>
    <definedName name="нн">#REF!</definedName>
    <definedName name="Номер_ДЗО">[24]База!$I$43</definedName>
    <definedName name="НОЯ">ДниИНедели+DATE(КалендарьYear,11,1)-WEEKDAY(DATE(КалендарьYear,11,1),ДеньНеделиВариант)+1</definedName>
    <definedName name="НП">[25]Исходные!$H$5</definedName>
    <definedName name="НСРФ">[26]Регионы!$A$2:$A$90</definedName>
    <definedName name="одкз110">'[17]ПС рек'!#REF!</definedName>
    <definedName name="одкз220">'[17]ПС рек'!#REF!</definedName>
    <definedName name="одкз35">'[17]ПС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'[17]ПС рек'!#REF!</definedName>
    <definedName name="отп35">'[17]ПС рек'!#REF!</definedName>
    <definedName name="отп35кВ">'[17]ПС рек'!#REF!</definedName>
    <definedName name="первый">#REF!</definedName>
    <definedName name="Перевыполнение">[20]Лист1!$A$7:$A$17</definedName>
    <definedName name="Период">[19]t_настройки!$I$23:$I$26</definedName>
    <definedName name="Период_Выбрано">[27]t_настройки!$I$84</definedName>
    <definedName name="ПериодРегулирования">[15]Заголовок!$B$14</definedName>
    <definedName name="Погрешность_вычислений">[19]t_проверки!$J$9</definedName>
    <definedName name="Подсинее">#REF!</definedName>
    <definedName name="Порог_проверки">'[19]Сценарные условия'!$K$19</definedName>
    <definedName name="Порог_Резервный_Фонд">'[19]Сценарные условия'!$K$20</definedName>
    <definedName name="ПоследнийГод">[21]Заголовок!$B$16</definedName>
    <definedName name="Признак">'[17]ПС рек'!#REF!</definedName>
    <definedName name="Проц1">[3]MAIN!$F$186</definedName>
    <definedName name="ПроцИзПр1">[3]MAIN!$F$188</definedName>
    <definedName name="прочее">'[17]ПС рек'!#REF!</definedName>
    <definedName name="ПЭ">[21]Справочники!$A$10:$A$12</definedName>
    <definedName name="РГК">[21]Справочники!$A$4:$A$4</definedName>
    <definedName name="рекЛЭПВН">'[28]приложение 1.1'!$B$25:$B$35</definedName>
    <definedName name="ропор">#N/A</definedName>
    <definedName name="с">#N/A</definedName>
    <definedName name="СДТУ">'[17]ПС рек'!#REF!</definedName>
    <definedName name="СЕН">ДниИНедели+DATE(КалендарьYear,9,1)-WEEKDAY(DATE(КалендарьYear,9,1),ДеньНеделиВариант)+1</definedName>
    <definedName name="СОБ">'[17]ПС рек'!#REF!</definedName>
    <definedName name="Список_ДЗО">'[19]Список ДЗО'!$B$8:$B$21</definedName>
    <definedName name="список_контр.котловой">[22]t_Настройки!$B$42:$B$53</definedName>
    <definedName name="Список_контрагентов">[22]t_Настройки!$B$36:$B$39</definedName>
    <definedName name="Список_филиалов">[22]t_Настройки!$B$23:$B$26</definedName>
    <definedName name="список_филиалов1">[22]t_Настройки!$B$29:$B$33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[21]Справочники!$A$19:$A$21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G23" i="1" l="1"/>
  <c r="F23" i="1"/>
  <c r="G22" i="1" l="1"/>
  <c r="F22" i="1"/>
  <c r="G20" i="1" l="1"/>
  <c r="F20" i="1"/>
  <c r="F24" i="1" l="1"/>
</calcChain>
</file>

<file path=xl/sharedStrings.xml><?xml version="1.0" encoding="utf-8"?>
<sst xmlns="http://schemas.openxmlformats.org/spreadsheetml/2006/main" count="67" uniqueCount="57">
  <si>
    <t>Приложение  № 19</t>
  </si>
  <si>
    <t>к приказу Минэнерго России</t>
  </si>
  <si>
    <t>от « 25 » апреля 2018 г. № 320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</si>
  <si>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Публичное акционерное общество "Межрегиональная распределительная сетевая компания Сибири"</t>
    </r>
  </si>
  <si>
    <t xml:space="preserve">      полное наименование субъекта электроэнергетики</t>
  </si>
  <si>
    <t>Год раскрытия информации: 2019год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</si>
  <si>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</si>
  <si>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</si>
  <si>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</si>
  <si>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</si>
  <si>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</si>
  <si>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</si>
  <si>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</si>
  <si>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</si>
  <si>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кВт*ч/год</t>
  </si>
  <si>
    <t>факт на 01.01.2019
года</t>
  </si>
  <si>
    <t>факт на конец отчетного периода</t>
  </si>
  <si>
    <t>4.2.1.1</t>
  </si>
  <si>
    <t>Комплексная реконструкция ПС 110/10кВ №33 "Молодежная" с заменой трансформаторов 2x25 на 2x40 MBA и реконструкцией ОРУ/ЗРУ.(УН2019).г. Красноярск.</t>
  </si>
  <si>
    <t>G_3002_КЭ</t>
  </si>
  <si>
    <t>ПС 110/10 кВ "Молодежная"</t>
  </si>
  <si>
    <t>г. Красноярск</t>
  </si>
  <si>
    <t>Реконструкция ПС 110/35/10 кВ Сидоровская с заменой силовых трансформаторов 2*16 МВА на новые 2*25 МВА, вводных и секционного масляных выключателей 10 кВ (3 шт)</t>
  </si>
  <si>
    <t>H_180_КуЭ</t>
  </si>
  <si>
    <t xml:space="preserve">ПС 110/35/10 кВ Сидоровская </t>
  </si>
  <si>
    <t>Новокузнецкий район, с.Сидорово</t>
  </si>
  <si>
    <t>5.3.2</t>
  </si>
  <si>
    <t>Реконструкция ПС 110/35/10 кВ "Сургутская" с заменой трансформаторов 2х25 МВА, заменой оборудования ОРУ-110 кВ, 35 кВ, ЗРУ-10 кВ и общеподстанционного пункта управления (№20.4000.266.10 от 03.11.2010)</t>
  </si>
  <si>
    <t>F_222_ОЭ</t>
  </si>
  <si>
    <t xml:space="preserve">ПС 110/35/10 кВ "Сургутская" </t>
  </si>
  <si>
    <t>6.3.2</t>
  </si>
  <si>
    <t>Омский район, пос. Горячий ключ</t>
  </si>
  <si>
    <t>Утвержденные плановые значения показателей приведены в соответствии с  Приказом от 25.12.2019 №29@  Минэнерго РФ "Об утверждении инвестиционной программы ПАО «МРСК Сибири» 
на 2020 – 2024 годы и изменений, вносимых в инвестиционную программу ПАО «МРСК Сибири», утвержденную приказом Минэнерго России от 20.12.2018 № 25@"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</si>
  <si>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</si>
  <si>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за 2019 год</t>
  </si>
  <si>
    <t>Фактический резерв мощности для присоединения потребителей, кВт</t>
  </si>
  <si>
    <t>факт года 2018 (на 01.01.2019)
года</t>
  </si>
  <si>
    <t>Реконструкция  ПС 110/35/10 кВ Орджоникидзевская с заменой силовых трансформаторов 25 МВА на 40 МВА, 2 шт</t>
  </si>
  <si>
    <t>Реконструкция ПС 110/35/6 кВ Красный Брод с заменой (Т1) 1х31,5 МВА на новый 1х40 МВА.</t>
  </si>
  <si>
    <t>H_179_КуЭ</t>
  </si>
  <si>
    <t>H_198_КуЭ</t>
  </si>
  <si>
    <t>ПС 110/35/10 кВ Орджоникидзевская</t>
  </si>
  <si>
    <t>ПС 110/35/6 кВ Красный Брод</t>
  </si>
  <si>
    <t>Реконструкция  ПС 110/35/10 кВ Шахтовая с заменой силовых трансформаторов 40 МВА на 63 МВА, 2 шт</t>
  </si>
  <si>
    <t>H_197_КуЭ</t>
  </si>
  <si>
    <t xml:space="preserve">ПС 110/35/10 кВ Шахтовая </t>
  </si>
  <si>
    <t>Реконструкция  ПС 110/35/6 кВ Заречная с заменой силовых трансформаторов 25 на 40 МВА, 2 шт</t>
  </si>
  <si>
    <t>H_186_КуЭ</t>
  </si>
  <si>
    <t>ПС 110/35/6 кВ Заречная</t>
  </si>
  <si>
    <t>Реконструкция ПС 35/10 кВ "Красноярка" с заменой силовых трансформаторов 2*5.6 на 2*10МВА, установка 2-х ячеек 10 кВ</t>
  </si>
  <si>
    <t>F_19_ОЭ</t>
  </si>
  <si>
    <t>ПС 35/10 кВ "Красноярка</t>
  </si>
  <si>
    <t>г.Новокузнецк, Орджоникидзевский район</t>
  </si>
  <si>
    <t>Беловский район, п. Краснобродский</t>
  </si>
  <si>
    <t>Беловский район</t>
  </si>
  <si>
    <t>Кемеровская область - Кузбасс, Ленинск-Кузнецкий район</t>
  </si>
  <si>
    <t>Омский район, с.Красноярка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</si>
</sst>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1"/>
      <name val="Times New Roman"/>
      <family val="1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9" fillId="0" borderId="0"/>
  </cellStyleXfs>
  <cellXfs count="76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5" fillId="0" borderId="0" xfId="3" applyFont="1" applyAlignment="1">
      <alignment vertical="center"/>
    </xf>
    <xf numFmtId="0" fontId="1" fillId="0" borderId="0" xfId="1" applyFont="1"/>
    <xf numFmtId="0" fontId="5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0" fillId="0" borderId="0" xfId="4" applyFont="1"/>
    <xf numFmtId="0" fontId="10" fillId="0" borderId="0" xfId="4" applyFont="1" applyAlignment="1"/>
    <xf numFmtId="0" fontId="11" fillId="0" borderId="0" xfId="4" applyFont="1" applyAlignment="1">
      <alignment horizontal="left" wrapText="1"/>
    </xf>
    <xf numFmtId="0" fontId="12" fillId="0" borderId="0" xfId="4" applyFont="1" applyAlignment="1">
      <alignment horizontal="center" vertical="center" wrapText="1"/>
    </xf>
    <xf numFmtId="0" fontId="9" fillId="0" borderId="0" xfId="4" applyFont="1" applyAlignment="1"/>
    <xf numFmtId="0" fontId="9" fillId="0" borderId="0" xfId="4" applyFont="1"/>
    <xf numFmtId="0" fontId="9" fillId="0" borderId="0" xfId="4"/>
    <xf numFmtId="0" fontId="14" fillId="0" borderId="0" xfId="4" applyFont="1" applyAlignment="1"/>
    <xf numFmtId="0" fontId="14" fillId="0" borderId="0" xfId="4" applyFont="1"/>
    <xf numFmtId="0" fontId="15" fillId="0" borderId="4" xfId="4" applyFont="1" applyBorder="1" applyAlignment="1">
      <alignment horizontal="center" vertical="center" wrapText="1"/>
    </xf>
    <xf numFmtId="0" fontId="15" fillId="0" borderId="9" xfId="4" applyFont="1" applyBorder="1" applyAlignment="1">
      <alignment horizontal="center" vertical="center" wrapText="1"/>
    </xf>
    <xf numFmtId="0" fontId="13" fillId="0" borderId="10" xfId="4" applyFont="1" applyBorder="1" applyAlignment="1">
      <alignment horizontal="center" vertical="center" wrapText="1"/>
    </xf>
    <xf numFmtId="0" fontId="12" fillId="0" borderId="0" xfId="4" applyFont="1" applyBorder="1" applyAlignment="1">
      <alignment horizontal="center" vertical="center" wrapText="1"/>
    </xf>
    <xf numFmtId="0" fontId="13" fillId="0" borderId="12" xfId="4" applyFont="1" applyBorder="1" applyAlignment="1">
      <alignment horizontal="center" wrapText="1"/>
    </xf>
    <xf numFmtId="0" fontId="16" fillId="0" borderId="11" xfId="4" applyFont="1" applyBorder="1" applyAlignment="1">
      <alignment wrapText="1"/>
    </xf>
    <xf numFmtId="0" fontId="16" fillId="0" borderId="13" xfId="4" applyFont="1" applyBorder="1" applyAlignment="1">
      <alignment horizontal="center" wrapText="1"/>
    </xf>
    <xf numFmtId="0" fontId="16" fillId="0" borderId="18" xfId="4" applyFont="1" applyBorder="1" applyAlignment="1">
      <alignment horizontal="center" wrapText="1"/>
    </xf>
    <xf numFmtId="0" fontId="16" fillId="0" borderId="20" xfId="4" applyFont="1" applyBorder="1" applyAlignment="1">
      <alignment horizontal="center" wrapText="1"/>
    </xf>
    <xf numFmtId="2" fontId="6" fillId="2" borderId="22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center" vertical="center" wrapText="1"/>
    </xf>
    <xf numFmtId="0" fontId="16" fillId="0" borderId="23" xfId="4" applyFont="1" applyBorder="1" applyAlignment="1">
      <alignment horizontal="center" wrapText="1"/>
    </xf>
    <xf numFmtId="0" fontId="16" fillId="0" borderId="18" xfId="4" applyFont="1" applyBorder="1" applyAlignment="1">
      <alignment horizontal="center" vertical="center" wrapText="1"/>
    </xf>
    <xf numFmtId="0" fontId="16" fillId="0" borderId="9" xfId="4" applyFont="1" applyBorder="1" applyAlignment="1">
      <alignment horizontal="center" vertical="center" wrapText="1"/>
    </xf>
    <xf numFmtId="0" fontId="16" fillId="0" borderId="15" xfId="4" applyFont="1" applyBorder="1" applyAlignment="1">
      <alignment horizontal="center" vertical="center" wrapText="1"/>
    </xf>
    <xf numFmtId="0" fontId="16" fillId="0" borderId="16" xfId="4" applyFont="1" applyBorder="1" applyAlignment="1">
      <alignment horizontal="center" vertical="center" wrapText="1"/>
    </xf>
    <xf numFmtId="0" fontId="16" fillId="0" borderId="20" xfId="4" applyFont="1" applyBorder="1" applyAlignment="1">
      <alignment horizontal="center" vertical="center" wrapText="1"/>
    </xf>
    <xf numFmtId="0" fontId="16" fillId="0" borderId="21" xfId="4" applyFont="1" applyBorder="1" applyAlignment="1">
      <alignment horizontal="center" vertical="center" wrapText="1"/>
    </xf>
    <xf numFmtId="0" fontId="16" fillId="0" borderId="19" xfId="4" applyFont="1" applyBorder="1" applyAlignment="1">
      <alignment horizontal="center" vertical="center" wrapText="1"/>
    </xf>
    <xf numFmtId="0" fontId="16" fillId="0" borderId="8" xfId="4" applyFont="1" applyBorder="1" applyAlignment="1">
      <alignment horizontal="center" vertical="center" wrapText="1"/>
    </xf>
    <xf numFmtId="0" fontId="16" fillId="0" borderId="24" xfId="4" applyFont="1" applyBorder="1" applyAlignment="1">
      <alignment horizontal="center" vertical="center" wrapText="1"/>
    </xf>
    <xf numFmtId="0" fontId="16" fillId="2" borderId="13" xfId="4" applyFont="1" applyFill="1" applyBorder="1" applyAlignment="1">
      <alignment horizontal="center" vertical="center" wrapText="1"/>
    </xf>
    <xf numFmtId="0" fontId="16" fillId="2" borderId="14" xfId="4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5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6" fillId="0" borderId="15" xfId="4" applyNumberFormat="1" applyFont="1" applyBorder="1" applyAlignment="1">
      <alignment horizontal="center" vertical="center" wrapText="1"/>
    </xf>
    <xf numFmtId="4" fontId="16" fillId="0" borderId="17" xfId="4" applyNumberFormat="1" applyFont="1" applyBorder="1" applyAlignment="1">
      <alignment horizontal="center" vertical="center" wrapText="1"/>
    </xf>
    <xf numFmtId="4" fontId="16" fillId="2" borderId="13" xfId="4" applyNumberFormat="1" applyFont="1" applyFill="1" applyBorder="1" applyAlignment="1">
      <alignment horizontal="center" vertical="center" wrapText="1"/>
    </xf>
    <xf numFmtId="4" fontId="16" fillId="2" borderId="12" xfId="4" applyNumberFormat="1" applyFont="1" applyFill="1" applyBorder="1" applyAlignment="1">
      <alignment horizontal="center" vertical="center" wrapText="1"/>
    </xf>
    <xf numFmtId="4" fontId="16" fillId="2" borderId="20" xfId="4" applyNumberFormat="1" applyFont="1" applyFill="1" applyBorder="1" applyAlignment="1">
      <alignment horizontal="center" vertical="center" wrapText="1"/>
    </xf>
    <xf numFmtId="4" fontId="16" fillId="2" borderId="1" xfId="4" applyNumberFormat="1" applyFont="1" applyFill="1" applyBorder="1" applyAlignment="1">
      <alignment horizontal="center" vertical="center" wrapText="1"/>
    </xf>
    <xf numFmtId="4" fontId="16" fillId="2" borderId="18" xfId="4" applyNumberFormat="1" applyFont="1" applyFill="1" applyBorder="1" applyAlignment="1">
      <alignment horizontal="center" vertical="center" wrapText="1"/>
    </xf>
    <xf numFmtId="4" fontId="16" fillId="2" borderId="11" xfId="4" applyNumberFormat="1" applyFont="1" applyFill="1" applyBorder="1" applyAlignment="1">
      <alignment horizontal="center" vertical="center" wrapText="1"/>
    </xf>
    <xf numFmtId="0" fontId="13" fillId="0" borderId="11" xfId="4" applyFont="1" applyBorder="1" applyAlignment="1">
      <alignment horizontal="center" vertical="center" wrapText="1"/>
    </xf>
  </cellXfs>
  <cellStyles count="7">
    <cellStyle name="Обычный" xfId="0" builtinId="0"/>
    <cellStyle name="Обычный 2" xfId="6"/>
    <cellStyle name="Обычный 2 18 10" xfId="4"/>
    <cellStyle name="Обычный 3" xfId="1"/>
    <cellStyle name="Обычный 3 3" xfId="5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vanovNA\Local%20Settings\Temporary%20Internet%20Files\Content.Outlook\FZ8BN499\&#1050;&#1051;%20110%20&#1082;&#1042;%20&#1052;&#1086;&#1089;&#1082;&#1086;&#1074;&#1082;&#1072;%20-%20&#1054;&#1082;&#1090;&#1103;&#1073;&#1088;&#1100;&#1089;&#1082;&#1072;&#1103;\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2&#1082;&#1074;%202019\&#1086;&#1090;&#1087;&#1088;&#1072;&#1074;&#1082;&#1072;\&#1055;&#1088;&#1080;&#1083;&#1086;&#1078;&#1077;&#1085;&#1080;&#1077;%2014_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G5">
            <v>0</v>
          </cell>
        </row>
      </sheetData>
      <sheetData sheetId="15">
        <row r="5">
          <cell r="G5">
            <v>16503137.241579933</v>
          </cell>
        </row>
      </sheetData>
      <sheetData sheetId="16" refreshError="1"/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</sheetNames>
    <sheetDataSet>
      <sheetData sheetId="0" refreshError="1"/>
      <sheetData sheetId="1" refreshError="1"/>
      <sheetData sheetId="2">
        <row r="5">
          <cell r="C5">
            <v>0</v>
          </cell>
        </row>
      </sheetData>
      <sheetData sheetId="3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кв"/>
      <sheetName val="Приложение 14_"/>
    </sheetNames>
    <definedNames>
      <definedName name="P1_SCOPE_CORR" refersTo="#ССЫЛКА!" sheetId="0"/>
      <definedName name="P1_SCOPE_DOP" refersTo="#ССЫЛКА!" sheetId="0"/>
      <definedName name="P1_SCOPE_FST7" refersTo="#ССЫЛКА!" sheetId="0"/>
      <definedName name="P1_SCOPE_IND" refersTo="#ССЫЛКА!" sheetId="0"/>
      <definedName name="P1_SCOPE_IND2" refersTo="#ССЫЛКА!" sheetId="0"/>
      <definedName name="P1_SCOPE_NotInd3" refersTo="#ССЫЛКА!" sheetId="0"/>
      <definedName name="P1_SCOPE_SAVE2" refersTo="#ССЫЛКА!" sheetId="0"/>
      <definedName name="P1_SCOPE_SV_LD1" refersTo="#ССЫЛКА!" sheetId="0"/>
      <definedName name="P2_SCOPE_CORR" refersTo="#ССЫЛКА!" sheetId="0"/>
      <definedName name="P2_SCOPE_IND" refersTo="#ССЫЛКА!" sheetId="0"/>
      <definedName name="P2_SCOPE_IND2" refersTo="#ССЫЛКА!" sheetId="0"/>
      <definedName name="P2_SCOPE_NotInd3" refersTo="#ССЫЛКА!" sheetId="0"/>
      <definedName name="P2_SCOPE_SAVE2" refersTo="#ССЫЛКА!" sheetId="0"/>
      <definedName name="P3_SCOPE_IND" refersTo="#ССЫЛКА!" sheetId="0"/>
      <definedName name="P3_SCOPE_IND2" refersTo="#ССЫЛКА!" sheetId="0"/>
      <definedName name="P4_SCOPE_IND" refersTo="#ССЫЛКА!" sheetId="0"/>
      <definedName name="P4_SCOPE_IND2" refersTo="#ССЫЛКА!" sheetId="0"/>
    </defined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БИ-2-18-П"/>
      <sheetName val="БИ-2-19-П"/>
      <sheetName val="БИ-2-7-П"/>
      <sheetName val="БИ-2-9-П"/>
      <sheetName val="БИ-2-14-П"/>
      <sheetName val="БИ-2-16-П"/>
      <sheetName val=""/>
      <sheetName val="Сибнефть"/>
      <sheetName val="Усинск_Роснефть"/>
      <sheetName val="БФ-2-13-П"/>
    </sheetNames>
    <sheetDataSet>
      <sheetData sheetId="0">
        <row r="8">
          <cell r="B8" t="str">
            <v>ОАО «МРСК Волги»</v>
          </cell>
        </row>
      </sheetData>
      <sheetData sheetId="1">
        <row r="8">
          <cell r="B8" t="str">
            <v>ОАО «МРСК Волги»</v>
          </cell>
        </row>
      </sheetData>
      <sheetData sheetId="2">
        <row r="8">
          <cell r="B8" t="str">
            <v>ОАО «МРСК Волги»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J9">
            <v>0.5</v>
          </cell>
        </row>
      </sheetData>
      <sheetData sheetId="15">
        <row r="8">
          <cell r="I8">
            <v>2009</v>
          </cell>
        </row>
      </sheetData>
      <sheetData sheetId="16">
        <row r="8">
          <cell r="I8">
            <v>2009</v>
          </cell>
        </row>
      </sheetData>
      <sheetData sheetId="17">
        <row r="8">
          <cell r="I8">
            <v>2009</v>
          </cell>
        </row>
      </sheetData>
      <sheetData sheetId="18">
        <row r="8">
          <cell r="B8" t="str">
            <v>ОАО «МРСК Волги»</v>
          </cell>
        </row>
      </sheetData>
      <sheetData sheetId="19">
        <row r="8">
          <cell r="B8" t="str">
            <v>ОАО «МРСК Волги»</v>
          </cell>
        </row>
      </sheetData>
      <sheetData sheetId="20">
        <row r="8">
          <cell r="B8" t="str">
            <v>ОАО «МРСК Волги»</v>
          </cell>
        </row>
      </sheetData>
      <sheetData sheetId="21">
        <row r="8">
          <cell r="B8" t="str">
            <v>ОАО «МРСК Волги»</v>
          </cell>
        </row>
      </sheetData>
      <sheetData sheetId="22">
        <row r="8">
          <cell r="B8" t="str">
            <v>ОАО «МРСК Волги»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zoomScale="36" zoomScaleNormal="36" workbookViewId="0">
      <selection activeCell="A19" sqref="A19"/>
    </sheetView>
  </sheetViews>
  <sheetFormatPr defaultColWidth="10.28515625" defaultRowHeight="15.75" x14ac:dyDescent="0.25"/>
  <cols>
    <col min="1" max="1" width="10.28515625" style="4" customWidth="1"/>
    <col min="2" max="2" width="51.28515625" style="4" customWidth="1"/>
    <col min="3" max="3" width="19.7109375" style="4" customWidth="1"/>
    <col min="4" max="4" width="36.42578125" style="4" customWidth="1"/>
    <col min="5" max="5" width="24.140625" style="4" customWidth="1"/>
    <col min="6" max="6" width="12.7109375" style="3" customWidth="1"/>
    <col min="7" max="7" width="13.85546875" style="3" customWidth="1"/>
    <col min="8" max="8" width="18.85546875" style="3" customWidth="1"/>
    <col min="9" max="9" width="16.42578125" style="3" customWidth="1"/>
    <col min="10" max="10" width="22.5703125" style="3" customWidth="1"/>
    <col min="11" max="11" width="15.28515625" style="3" customWidth="1"/>
    <col min="12" max="12" width="19.5703125" style="3" customWidth="1"/>
    <col min="13" max="13" width="19.710937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53" t="s">
        <v>33</v>
      </c>
      <c r="C4" s="53"/>
      <c r="D4" s="53"/>
      <c r="E4" s="53"/>
      <c r="F4" s="53"/>
      <c r="G4" s="53"/>
      <c r="H4" s="53"/>
      <c r="I4" s="53"/>
      <c r="J4" s="53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54" t="s">
        <v>34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18.75" customHeight="1" x14ac:dyDescent="0.3">
      <c r="A7" s="54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9"/>
      <c r="O7" s="9"/>
      <c r="P7" s="9"/>
      <c r="Q7" s="9"/>
      <c r="R7" s="9"/>
    </row>
    <row r="8" spans="1:24" s="13" customFormat="1" ht="15.75" customHeight="1" x14ac:dyDescent="0.25">
      <c r="A8" s="55" t="s">
        <v>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56" t="s">
        <v>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120" customHeight="1" x14ac:dyDescent="0.25">
      <c r="A12" s="51" t="s">
        <v>32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7"/>
      <c r="O12" s="18"/>
      <c r="P12" s="18"/>
      <c r="Q12" s="18"/>
      <c r="R12" s="18"/>
    </row>
    <row r="13" spans="1:24" s="13" customFormat="1" ht="15.75" customHeight="1" x14ac:dyDescent="0.25">
      <c r="A13" s="57" t="s">
        <v>6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12"/>
      <c r="O13" s="12"/>
      <c r="P13" s="12"/>
      <c r="Q13" s="12"/>
      <c r="R13" s="12"/>
    </row>
    <row r="14" spans="1:24" s="19" customFormat="1" ht="23.25" x14ac:dyDescent="0.3"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25" customFormat="1" ht="16.5" thickBo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27" customFormat="1" ht="129" customHeight="1" thickBot="1" x14ac:dyDescent="0.3">
      <c r="A16" s="59" t="s">
        <v>7</v>
      </c>
      <c r="B16" s="61" t="s">
        <v>8</v>
      </c>
      <c r="C16" s="59" t="s">
        <v>9</v>
      </c>
      <c r="D16" s="59" t="s">
        <v>10</v>
      </c>
      <c r="E16" s="61" t="s">
        <v>11</v>
      </c>
      <c r="F16" s="64" t="s">
        <v>12</v>
      </c>
      <c r="G16" s="65"/>
      <c r="H16" s="61" t="s">
        <v>35</v>
      </c>
      <c r="I16" s="66"/>
      <c r="J16" s="61" t="s">
        <v>13</v>
      </c>
      <c r="K16" s="66"/>
      <c r="L16" s="64" t="s">
        <v>14</v>
      </c>
      <c r="M16" s="65"/>
      <c r="N16" s="26"/>
    </row>
    <row r="17" spans="1:14" s="27" customFormat="1" ht="84" customHeight="1" thickBot="1" x14ac:dyDescent="0.3">
      <c r="A17" s="60"/>
      <c r="B17" s="62"/>
      <c r="C17" s="60"/>
      <c r="D17" s="60"/>
      <c r="E17" s="63"/>
      <c r="F17" s="28" t="s">
        <v>15</v>
      </c>
      <c r="G17" s="29" t="s">
        <v>16</v>
      </c>
      <c r="H17" s="28" t="s">
        <v>36</v>
      </c>
      <c r="I17" s="29" t="s">
        <v>16</v>
      </c>
      <c r="J17" s="28" t="s">
        <v>36</v>
      </c>
      <c r="K17" s="29" t="s">
        <v>16</v>
      </c>
      <c r="L17" s="28" t="s">
        <v>36</v>
      </c>
      <c r="M17" s="29" t="s">
        <v>16</v>
      </c>
      <c r="N17" s="26"/>
    </row>
    <row r="18" spans="1:14" s="27" customFormat="1" ht="17.25" thickBot="1" x14ac:dyDescent="0.3">
      <c r="A18" s="75">
        <v>1</v>
      </c>
      <c r="B18" s="31">
        <v>2</v>
      </c>
      <c r="C18" s="30">
        <v>3</v>
      </c>
      <c r="D18" s="31">
        <v>4</v>
      </c>
      <c r="E18" s="30">
        <v>5</v>
      </c>
      <c r="F18" s="31">
        <v>6</v>
      </c>
      <c r="G18" s="30">
        <v>7</v>
      </c>
      <c r="H18" s="31">
        <v>8</v>
      </c>
      <c r="I18" s="30">
        <v>9</v>
      </c>
      <c r="J18" s="31">
        <v>10</v>
      </c>
      <c r="K18" s="30">
        <v>11</v>
      </c>
      <c r="L18" s="31">
        <v>12</v>
      </c>
      <c r="M18" s="30">
        <v>13</v>
      </c>
      <c r="N18" s="26"/>
    </row>
    <row r="19" spans="1:14" s="27" customFormat="1" ht="70.5" customHeight="1" thickBot="1" x14ac:dyDescent="0.3">
      <c r="A19" s="32" t="s">
        <v>17</v>
      </c>
      <c r="B19" s="33" t="s">
        <v>18</v>
      </c>
      <c r="C19" s="33" t="s">
        <v>19</v>
      </c>
      <c r="D19" s="33" t="s">
        <v>20</v>
      </c>
      <c r="E19" s="39" t="s">
        <v>21</v>
      </c>
      <c r="F19" s="40">
        <v>50</v>
      </c>
      <c r="G19" s="41">
        <v>80</v>
      </c>
      <c r="H19" s="42">
        <v>570</v>
      </c>
      <c r="I19" s="43">
        <v>17322</v>
      </c>
      <c r="J19" s="42">
        <v>0</v>
      </c>
      <c r="K19" s="43">
        <v>30000</v>
      </c>
      <c r="L19" s="67">
        <v>721145</v>
      </c>
      <c r="M19" s="68">
        <v>562894</v>
      </c>
      <c r="N19" s="26"/>
    </row>
    <row r="20" spans="1:14" s="27" customFormat="1" ht="50.25" thickBot="1" x14ac:dyDescent="0.3">
      <c r="A20" s="32" t="s">
        <v>26</v>
      </c>
      <c r="B20" s="33" t="s">
        <v>37</v>
      </c>
      <c r="C20" s="33" t="s">
        <v>39</v>
      </c>
      <c r="D20" s="33" t="s">
        <v>41</v>
      </c>
      <c r="E20" s="36" t="s">
        <v>52</v>
      </c>
      <c r="F20" s="40">
        <f>2*25</f>
        <v>50</v>
      </c>
      <c r="G20" s="41">
        <f>25+40</f>
        <v>65</v>
      </c>
      <c r="H20" s="44">
        <v>2670</v>
      </c>
      <c r="I20" s="45">
        <v>2670</v>
      </c>
      <c r="J20" s="44">
        <v>0</v>
      </c>
      <c r="K20" s="45">
        <v>15000</v>
      </c>
      <c r="L20" s="71">
        <v>-257641</v>
      </c>
      <c r="M20" s="72">
        <v>22678</v>
      </c>
      <c r="N20" s="26"/>
    </row>
    <row r="21" spans="1:14" s="27" customFormat="1" ht="50.25" thickBot="1" x14ac:dyDescent="0.3">
      <c r="A21" s="32" t="s">
        <v>26</v>
      </c>
      <c r="B21" s="33" t="s">
        <v>38</v>
      </c>
      <c r="C21" s="33" t="s">
        <v>40</v>
      </c>
      <c r="D21" s="33" t="s">
        <v>42</v>
      </c>
      <c r="E21" s="36" t="s">
        <v>53</v>
      </c>
      <c r="F21" s="40">
        <v>31.5</v>
      </c>
      <c r="G21" s="41">
        <v>40</v>
      </c>
      <c r="H21" s="44">
        <v>1710</v>
      </c>
      <c r="I21" s="45">
        <v>19220</v>
      </c>
      <c r="J21" s="44">
        <v>0</v>
      </c>
      <c r="K21" s="45">
        <v>8500</v>
      </c>
      <c r="L21" s="71">
        <v>85281558</v>
      </c>
      <c r="M21" s="72">
        <v>33950730</v>
      </c>
      <c r="N21" s="26"/>
    </row>
    <row r="22" spans="1:14" s="27" customFormat="1" ht="75.75" thickBot="1" x14ac:dyDescent="0.3">
      <c r="A22" s="32" t="s">
        <v>26</v>
      </c>
      <c r="B22" s="37" t="s">
        <v>43</v>
      </c>
      <c r="C22" s="33" t="s">
        <v>44</v>
      </c>
      <c r="D22" s="33" t="s">
        <v>45</v>
      </c>
      <c r="E22" s="36" t="s">
        <v>54</v>
      </c>
      <c r="F22" s="40">
        <f>40*2</f>
        <v>80</v>
      </c>
      <c r="G22" s="41">
        <f>40+63</f>
        <v>103</v>
      </c>
      <c r="H22" s="44">
        <v>4950</v>
      </c>
      <c r="I22" s="45">
        <v>4950</v>
      </c>
      <c r="J22" s="44">
        <v>0</v>
      </c>
      <c r="K22" s="45">
        <v>23000</v>
      </c>
      <c r="L22" s="71">
        <v>787974</v>
      </c>
      <c r="M22" s="72">
        <v>-52217</v>
      </c>
      <c r="N22" s="26"/>
    </row>
    <row r="23" spans="1:14" s="27" customFormat="1" ht="57" thickBot="1" x14ac:dyDescent="0.3">
      <c r="A23" s="32" t="s">
        <v>26</v>
      </c>
      <c r="B23" s="38" t="s">
        <v>46</v>
      </c>
      <c r="C23" s="33" t="s">
        <v>47</v>
      </c>
      <c r="D23" s="33" t="s">
        <v>48</v>
      </c>
      <c r="E23" s="36" t="s">
        <v>55</v>
      </c>
      <c r="F23" s="40">
        <f>25*2</f>
        <v>50</v>
      </c>
      <c r="G23" s="41">
        <f>25+40</f>
        <v>65</v>
      </c>
      <c r="H23" s="44">
        <v>-590</v>
      </c>
      <c r="I23" s="45">
        <v>-590</v>
      </c>
      <c r="J23" s="44">
        <v>0</v>
      </c>
      <c r="K23" s="45">
        <v>15000</v>
      </c>
      <c r="L23" s="71">
        <v>-428198</v>
      </c>
      <c r="M23" s="72">
        <v>1309217</v>
      </c>
      <c r="N23" s="26"/>
    </row>
    <row r="24" spans="1:14" ht="70.5" customHeight="1" thickBot="1" x14ac:dyDescent="0.3">
      <c r="A24" s="32" t="s">
        <v>26</v>
      </c>
      <c r="B24" s="33" t="s">
        <v>22</v>
      </c>
      <c r="C24" s="33" t="s">
        <v>23</v>
      </c>
      <c r="D24" s="33" t="s">
        <v>24</v>
      </c>
      <c r="E24" s="35" t="s">
        <v>25</v>
      </c>
      <c r="F24" s="40">
        <f>2*16</f>
        <v>32</v>
      </c>
      <c r="G24" s="41">
        <v>50</v>
      </c>
      <c r="H24" s="40">
        <v>-1.66</v>
      </c>
      <c r="I24" s="46">
        <v>6728</v>
      </c>
      <c r="J24" s="40">
        <v>0</v>
      </c>
      <c r="K24" s="46">
        <v>18000</v>
      </c>
      <c r="L24" s="73">
        <v>146862</v>
      </c>
      <c r="M24" s="74">
        <v>-24062</v>
      </c>
      <c r="N24" s="3"/>
    </row>
    <row r="25" spans="1:14" ht="50.25" thickBot="1" x14ac:dyDescent="0.3">
      <c r="A25" s="32" t="s">
        <v>30</v>
      </c>
      <c r="B25" s="33" t="s">
        <v>49</v>
      </c>
      <c r="C25" s="33" t="s">
        <v>50</v>
      </c>
      <c r="D25" s="33" t="s">
        <v>51</v>
      </c>
      <c r="E25" s="35" t="s">
        <v>56</v>
      </c>
      <c r="F25" s="40">
        <f>2*5.6</f>
        <v>11.2</v>
      </c>
      <c r="G25" s="41">
        <v>20</v>
      </c>
      <c r="H25" s="40">
        <v>3290</v>
      </c>
      <c r="I25" s="46">
        <v>7930</v>
      </c>
      <c r="J25" s="40">
        <v>4400</v>
      </c>
      <c r="K25" s="46">
        <v>8800</v>
      </c>
      <c r="L25" s="73">
        <v>-33251</v>
      </c>
      <c r="M25" s="74">
        <v>26892</v>
      </c>
      <c r="N25" s="3"/>
    </row>
    <row r="26" spans="1:14" ht="64.5" customHeight="1" thickBot="1" x14ac:dyDescent="0.3">
      <c r="A26" s="32" t="s">
        <v>30</v>
      </c>
      <c r="B26" s="33" t="s">
        <v>27</v>
      </c>
      <c r="C26" s="33" t="s">
        <v>28</v>
      </c>
      <c r="D26" s="33" t="s">
        <v>29</v>
      </c>
      <c r="E26" s="34" t="s">
        <v>31</v>
      </c>
      <c r="F26" s="47">
        <v>32</v>
      </c>
      <c r="G26" s="48">
        <v>50</v>
      </c>
      <c r="H26" s="49">
        <v>-120</v>
      </c>
      <c r="I26" s="50">
        <v>6083</v>
      </c>
      <c r="J26" s="49">
        <v>0</v>
      </c>
      <c r="K26" s="50">
        <v>18000</v>
      </c>
      <c r="L26" s="69">
        <v>634905</v>
      </c>
      <c r="M26" s="70">
        <v>19675</v>
      </c>
      <c r="N26" s="3"/>
    </row>
    <row r="27" spans="1:14" x14ac:dyDescent="0.25">
      <c r="N27" s="3"/>
    </row>
    <row r="28" spans="1:14" x14ac:dyDescent="0.25">
      <c r="N28" s="3"/>
    </row>
    <row r="29" spans="1:14" x14ac:dyDescent="0.25">
      <c r="N29" s="3"/>
    </row>
  </sheetData>
  <mergeCells count="16"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  <mergeCell ref="A12:M12"/>
    <mergeCell ref="B4:J4"/>
    <mergeCell ref="A5:M5"/>
    <mergeCell ref="A7:M7"/>
    <mergeCell ref="A8:M8"/>
    <mergeCell ref="A10:M10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dcterms:created xsi:type="dcterms:W3CDTF">2019-08-13T05:59:11Z</dcterms:created>
  <dcterms:modified xsi:type="dcterms:W3CDTF">2020-02-14T07:42:08Z</dcterms:modified>
</cp:coreProperties>
</file>